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X:\2022\Закупки\Конкурентные закупки\30 закупка 10.2022 (благоустройство общественных территорий)\"/>
    </mc:Choice>
  </mc:AlternateContent>
  <xr:revisionPtr revIDLastSave="0" documentId="13_ncr:1_{82ADB8A8-62D8-4BC9-A85A-F9DF5B86AD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1" l="1"/>
  <c r="F13" i="1"/>
  <c r="E13" i="1"/>
  <c r="H19" i="1"/>
  <c r="I19" i="1" s="1"/>
  <c r="J19" i="1" s="1"/>
  <c r="G34" i="1" l="1"/>
  <c r="F34" i="1"/>
  <c r="E34" i="1"/>
  <c r="E14" i="1"/>
  <c r="K27" i="1"/>
  <c r="K28" i="1"/>
  <c r="K29" i="1"/>
  <c r="K30" i="1"/>
  <c r="K31" i="1"/>
  <c r="K32" i="1"/>
  <c r="K33" i="1"/>
  <c r="K26" i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H33" i="1"/>
  <c r="I33" i="1" s="1"/>
  <c r="J33" i="1" s="1"/>
  <c r="H26" i="1"/>
  <c r="I26" i="1" s="1"/>
  <c r="J26" i="1" s="1"/>
  <c r="E24" i="1"/>
  <c r="K17" i="1"/>
  <c r="K18" i="1"/>
  <c r="K19" i="1"/>
  <c r="K20" i="1"/>
  <c r="K21" i="1"/>
  <c r="K22" i="1"/>
  <c r="K23" i="1"/>
  <c r="K16" i="1"/>
  <c r="H17" i="1"/>
  <c r="I17" i="1" s="1"/>
  <c r="J17" i="1" s="1"/>
  <c r="H18" i="1"/>
  <c r="I18" i="1" s="1"/>
  <c r="J18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16" i="1"/>
  <c r="I16" i="1" s="1"/>
  <c r="J16" i="1" s="1"/>
  <c r="G24" i="1"/>
  <c r="F24" i="1"/>
  <c r="F14" i="1"/>
  <c r="G14" i="1"/>
  <c r="F35" i="1" l="1"/>
  <c r="G35" i="1"/>
  <c r="K34" i="1"/>
  <c r="K24" i="1"/>
  <c r="E35" i="1"/>
  <c r="H34" i="1"/>
  <c r="I34" i="1" s="1"/>
  <c r="H14" i="1"/>
  <c r="I14" i="1" s="1"/>
  <c r="J14" i="1" s="1"/>
  <c r="H24" i="1"/>
  <c r="I24" i="1" s="1"/>
  <c r="J24" i="1" s="1"/>
  <c r="H7" i="1"/>
  <c r="I7" i="1" s="1"/>
  <c r="J7" i="1" s="1"/>
  <c r="K7" i="1"/>
  <c r="H8" i="1"/>
  <c r="I8" i="1" s="1"/>
  <c r="J8" i="1" s="1"/>
  <c r="K8" i="1"/>
  <c r="H9" i="1"/>
  <c r="I9" i="1" s="1"/>
  <c r="J9" i="1" s="1"/>
  <c r="K9" i="1"/>
  <c r="H10" i="1"/>
  <c r="I10" i="1" s="1"/>
  <c r="J10" i="1" s="1"/>
  <c r="K10" i="1"/>
  <c r="H11" i="1"/>
  <c r="I11" i="1" s="1"/>
  <c r="J11" i="1" s="1"/>
  <c r="K11" i="1"/>
  <c r="H12" i="1"/>
  <c r="I12" i="1" s="1"/>
  <c r="J12" i="1" s="1"/>
  <c r="K12" i="1"/>
  <c r="H13" i="1"/>
  <c r="I13" i="1" s="1"/>
  <c r="J13" i="1" s="1"/>
  <c r="K13" i="1"/>
  <c r="H35" i="1" l="1"/>
  <c r="I35" i="1" s="1"/>
  <c r="J35" i="1" s="1"/>
  <c r="J34" i="1"/>
  <c r="K6" i="1"/>
  <c r="K14" i="1" s="1"/>
  <c r="K35" i="1" s="1"/>
  <c r="H6" i="1"/>
  <c r="I6" i="1" s="1"/>
  <c r="J6" i="1" l="1"/>
</calcChain>
</file>

<file path=xl/sharedStrings.xml><?xml version="1.0" encoding="utf-8"?>
<sst xmlns="http://schemas.openxmlformats.org/spreadsheetml/2006/main" count="110" uniqueCount="37">
  <si>
    <t>Объект закупки</t>
  </si>
  <si>
    <t>Ед. изм</t>
  </si>
  <si>
    <t>Кол-во</t>
  </si>
  <si>
    <t>Средняя арифметическая цена</t>
  </si>
  <si>
    <t>№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</si>
  <si>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</si>
  <si>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</si>
  <si>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</si>
  <si>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</si>
  <si>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</si>
  <si>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</si>
  <si>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1</t>
  </si>
  <si>
    <t>2</t>
  </si>
  <si>
    <t>3</t>
  </si>
  <si>
    <t>4</t>
  </si>
  <si>
    <t>5</t>
  </si>
  <si>
    <t>6</t>
  </si>
  <si>
    <t>7</t>
  </si>
  <si>
    <t>8</t>
  </si>
  <si>
    <t>шт.</t>
  </si>
  <si>
    <t>Директор АНО «Центр городского развития Мурманской области»</t>
  </si>
  <si>
    <t>__________ В. А. Миронова</t>
  </si>
  <si>
    <t>Выполнение работ по благоустройству территории города Мурманска в части установки световых конструкций, а именно:</t>
  </si>
  <si>
    <t>Среднее Квадртичное отлонение</t>
  </si>
  <si>
    <t>Стоимость изделий:</t>
  </si>
  <si>
    <t>Доставка изделий:</t>
  </si>
  <si>
    <t xml:space="preserve">усл. ед. </t>
  </si>
  <si>
    <t>Монтаж изделий:</t>
  </si>
  <si>
    <t>Изделие № 1 «Звездная»</t>
  </si>
  <si>
    <t>Изделие № 2 «Созвездие»</t>
  </si>
  <si>
    <t>Изделие № 3 «Альтаир»</t>
  </si>
  <si>
    <t>Изделие № 4 «Нембус»</t>
  </si>
  <si>
    <t>Изделие № 5 «Снежинка»</t>
  </si>
  <si>
    <t>Изделие № 6 «Снежный узор»</t>
  </si>
  <si>
    <t>Изделие № 7«Звездная ночь»</t>
  </si>
  <si>
    <t>Изделие № 8 «На севере – жить!»</t>
  </si>
  <si>
    <t>выполнение работ по благоустройству городов Мурманской области в части создания тематического настроения (12.10.2022)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</si>
</sst>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0" xfId="0" applyFont="1"/>
    <xf numFmtId="4" fontId="3" fillId="0" borderId="1" xfId="0" applyNumberFormat="1" applyFont="1" applyBorder="1" applyAlignment="1">
      <alignment wrapText="1"/>
    </xf>
    <xf numFmtId="4" fontId="3" fillId="0" borderId="0" xfId="0" applyNumberFormat="1" applyFont="1"/>
    <xf numFmtId="4" fontId="0" fillId="0" borderId="0" xfId="0" applyNumberFormat="1"/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/>
    </xf>
    <xf numFmtId="4" fontId="3" fillId="0" borderId="25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30" xfId="0" applyNumberFormat="1" applyFont="1" applyFill="1" applyBorder="1" applyAlignment="1">
      <alignment horizontal="center" vertical="center" wrapText="1"/>
    </xf>
    <xf numFmtId="4" fontId="3" fillId="0" borderId="31" xfId="0" applyNumberFormat="1" applyFont="1" applyFill="1" applyBorder="1" applyAlignment="1">
      <alignment horizontal="center" vertical="center" wrapText="1"/>
    </xf>
    <xf numFmtId="4" fontId="3" fillId="0" borderId="32" xfId="0" applyNumberFormat="1" applyFont="1" applyFill="1" applyBorder="1" applyAlignment="1">
      <alignment horizontal="center" vertical="center" wrapText="1"/>
    </xf>
    <xf numFmtId="4" fontId="3" fillId="0" borderId="35" xfId="0" applyNumberFormat="1" applyFont="1" applyFill="1" applyBorder="1" applyAlignment="1">
      <alignment horizontal="center" vertical="center" wrapText="1"/>
    </xf>
    <xf numFmtId="4" fontId="3" fillId="0" borderId="3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/>
    </xf>
    <xf numFmtId="4" fontId="5" fillId="0" borderId="26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 wrapText="1"/>
    </xf>
    <xf numFmtId="49" fontId="3" fillId="0" borderId="39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4" fontId="3" fillId="0" borderId="42" xfId="0" applyNumberFormat="1" applyFont="1" applyFill="1" applyBorder="1" applyAlignment="1">
      <alignment horizontal="center" vertical="center" wrapText="1"/>
    </xf>
    <xf numFmtId="4" fontId="3" fillId="0" borderId="43" xfId="0" applyNumberFormat="1" applyFont="1" applyFill="1" applyBorder="1" applyAlignment="1">
      <alignment horizontal="center" vertical="center" wrapText="1"/>
    </xf>
    <xf numFmtId="4" fontId="3" fillId="0" borderId="44" xfId="0" applyNumberFormat="1" applyFont="1" applyFill="1" applyBorder="1" applyAlignment="1">
      <alignment horizontal="center" vertical="center" wrapText="1"/>
    </xf>
    <xf numFmtId="4" fontId="3" fillId="0" borderId="31" xfId="0" applyNumberFormat="1" applyFont="1" applyBorder="1" applyAlignment="1">
      <alignment horizontal="center" vertical="center"/>
    </xf>
    <xf numFmtId="4" fontId="5" fillId="0" borderId="31" xfId="0" applyNumberFormat="1" applyFont="1" applyBorder="1" applyAlignment="1">
      <alignment horizontal="center" vertical="center"/>
    </xf>
    <xf numFmtId="4" fontId="3" fillId="0" borderId="46" xfId="0" applyNumberFormat="1" applyFont="1" applyFill="1" applyBorder="1" applyAlignment="1">
      <alignment horizontal="center" vertical="center" wrapText="1"/>
    </xf>
    <xf numFmtId="4" fontId="3" fillId="0" borderId="47" xfId="0" applyNumberFormat="1" applyFont="1" applyFill="1" applyBorder="1" applyAlignment="1">
      <alignment horizontal="center" vertical="center" wrapText="1"/>
    </xf>
    <xf numFmtId="4" fontId="5" fillId="0" borderId="36" xfId="0" applyNumberFormat="1" applyFont="1" applyBorder="1" applyAlignment="1">
      <alignment horizontal="center" vertical="center"/>
    </xf>
    <xf numFmtId="4" fontId="5" fillId="0" borderId="37" xfId="0" applyNumberFormat="1" applyFont="1" applyBorder="1" applyAlignment="1">
      <alignment horizontal="center" vertical="center"/>
    </xf>
    <xf numFmtId="4" fontId="3" fillId="0" borderId="49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3" fillId="0" borderId="48" xfId="0" applyNumberFormat="1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right" vertical="center"/>
    </xf>
    <xf numFmtId="49" fontId="3" fillId="0" borderId="31" xfId="0" applyNumberFormat="1" applyFont="1" applyBorder="1" applyAlignment="1">
      <alignment horizontal="right" vertical="center"/>
    </xf>
    <xf numFmtId="49" fontId="3" fillId="0" borderId="16" xfId="0" applyNumberFormat="1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right" vertical="center"/>
    </xf>
    <xf numFmtId="49" fontId="3" fillId="0" borderId="28" xfId="0" applyNumberFormat="1" applyFont="1" applyBorder="1" applyAlignment="1">
      <alignment horizontal="right" vertical="center"/>
    </xf>
    <xf numFmtId="49" fontId="3" fillId="0" borderId="29" xfId="0" applyNumberFormat="1" applyFont="1" applyBorder="1" applyAlignment="1">
      <alignment horizontal="right" vertical="center"/>
    </xf>
    <xf numFmtId="49" fontId="3" fillId="0" borderId="33" xfId="0" applyNumberFormat="1" applyFont="1" applyBorder="1" applyAlignment="1">
      <alignment horizontal="right" vertical="center"/>
    </xf>
    <xf numFmtId="49" fontId="3" fillId="0" borderId="34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right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"/>
  <sheetViews>
    <sheetView tabSelected="1" zoomScale="85" zoomScaleNormal="85" workbookViewId="0">
      <selection activeCell="E8" sqref="E8"/>
    </sheetView>
  </sheetViews>
  <sheetFormatPr defaultRowHeight="15" x14ac:dyDescent="0.25"/>
  <cols>
    <col min="1" max="1" width="8.28515625" style="8" customWidth="1"/>
    <col min="2" max="2" width="35.85546875" customWidth="1"/>
    <col min="3" max="3" width="12.7109375" customWidth="1"/>
    <col min="5" max="6" width="17.7109375" style="5" customWidth="1"/>
    <col min="7" max="8" width="17.140625" style="5" customWidth="1"/>
    <col min="9" max="9" width="16.7109375" style="5" customWidth="1"/>
    <col min="10" max="10" width="20.7109375" style="5" customWidth="1"/>
    <col min="11" max="11" width="16.140625" style="5" customWidth="1"/>
    <col min="12" max="12" width="12.28515625" bestFit="1" customWidth="1"/>
    <col min="13" max="13" width="11.7109375" bestFit="1" customWidth="1"/>
    <col min="14" max="14" width="11.7109375" style="5" bestFit="1" customWidth="1"/>
  </cols>
  <sheetData>
    <row r="1" spans="1:13" ht="106.5" customHeight="1" thickBot="1" x14ac:dyDescent="0.3">
      <c r="A1" s="6"/>
      <c r="B1" s="1"/>
      <c r="C1" s="1"/>
      <c r="D1" s="1"/>
      <c r="E1" s="3"/>
      <c r="F1" s="3"/>
      <c r="G1" s="64" t="s">
        <v>36</v>
      </c>
      <c r="H1" s="64"/>
      <c r="I1" s="64"/>
      <c r="J1" s="64"/>
      <c r="K1" s="64"/>
    </row>
    <row r="2" spans="1:13" ht="15" customHeight="1" x14ac:dyDescent="0.25">
      <c r="A2" s="65" t="s">
        <v>4</v>
      </c>
      <c r="B2" s="65" t="s">
        <v>0</v>
      </c>
      <c r="C2" s="88" t="s">
        <v>1</v>
      </c>
      <c r="D2" s="91" t="s">
        <v>2</v>
      </c>
      <c r="E2" s="76" t="s">
        <v>6</v>
      </c>
      <c r="F2" s="70" t="s">
        <v>7</v>
      </c>
      <c r="G2" s="73" t="s">
        <v>8</v>
      </c>
      <c r="H2" s="76" t="s">
        <v>3</v>
      </c>
      <c r="I2" s="70" t="s">
        <v>23</v>
      </c>
      <c r="J2" s="73" t="s">
        <v>5</v>
      </c>
      <c r="K2" s="67" t="s">
        <v>9</v>
      </c>
    </row>
    <row r="3" spans="1:13" ht="10.5" customHeight="1" thickBot="1" x14ac:dyDescent="0.3">
      <c r="A3" s="87"/>
      <c r="B3" s="66"/>
      <c r="C3" s="89"/>
      <c r="D3" s="92"/>
      <c r="E3" s="77"/>
      <c r="F3" s="71"/>
      <c r="G3" s="74"/>
      <c r="H3" s="77"/>
      <c r="I3" s="71"/>
      <c r="J3" s="74"/>
      <c r="K3" s="68"/>
    </row>
    <row r="4" spans="1:13" ht="60.75" thickBot="1" x14ac:dyDescent="0.3">
      <c r="A4" s="66"/>
      <c r="B4" s="63" t="s">
        <v>22</v>
      </c>
      <c r="C4" s="90"/>
      <c r="D4" s="93"/>
      <c r="E4" s="78"/>
      <c r="F4" s="72"/>
      <c r="G4" s="75"/>
      <c r="H4" s="78"/>
      <c r="I4" s="72"/>
      <c r="J4" s="75"/>
      <c r="K4" s="69"/>
    </row>
    <row r="5" spans="1:13" ht="15.75" thickBot="1" x14ac:dyDescent="0.3">
      <c r="A5" s="82" t="s">
        <v>24</v>
      </c>
      <c r="B5" s="83"/>
      <c r="C5" s="83"/>
      <c r="D5" s="83"/>
      <c r="E5" s="83"/>
      <c r="F5" s="83"/>
      <c r="G5" s="83"/>
      <c r="H5" s="83"/>
      <c r="I5" s="83"/>
      <c r="J5" s="83"/>
      <c r="K5" s="84"/>
    </row>
    <row r="6" spans="1:13" x14ac:dyDescent="0.25">
      <c r="A6" s="20" t="s">
        <v>11</v>
      </c>
      <c r="B6" s="22" t="s">
        <v>28</v>
      </c>
      <c r="C6" s="11" t="s">
        <v>19</v>
      </c>
      <c r="D6" s="25">
        <v>1</v>
      </c>
      <c r="E6" s="12">
        <v>2871366</v>
      </c>
      <c r="F6" s="13">
        <v>2836547</v>
      </c>
      <c r="G6" s="15">
        <v>2800000</v>
      </c>
      <c r="H6" s="16">
        <f t="shared" ref="H6" si="0">AVERAGE(E6:G6)</f>
        <v>2835971</v>
      </c>
      <c r="I6" s="14">
        <f t="shared" ref="I6" si="1">SQRT(((SUM((POWER(E6-H6,2)),(POWER(F6-H6,2)),(POWER(G6-H6,2)))/(COLUMNS(E6:G6)-1))))</f>
        <v>35686.486532019371</v>
      </c>
      <c r="J6" s="32">
        <f>I6/H6*100</f>
        <v>1.2583516027497945</v>
      </c>
      <c r="K6" s="31">
        <f>AVERAGE(E6:G6)</f>
        <v>2835971</v>
      </c>
      <c r="M6" s="5"/>
    </row>
    <row r="7" spans="1:13" x14ac:dyDescent="0.25">
      <c r="A7" s="21" t="s">
        <v>12</v>
      </c>
      <c r="B7" s="23" t="s">
        <v>29</v>
      </c>
      <c r="C7" s="24" t="s">
        <v>19</v>
      </c>
      <c r="D7" s="26">
        <v>1</v>
      </c>
      <c r="E7" s="30">
        <v>3392000</v>
      </c>
      <c r="F7" s="27">
        <v>3296000</v>
      </c>
      <c r="G7" s="29">
        <v>3200000</v>
      </c>
      <c r="H7" s="30">
        <f t="shared" ref="H7:H13" si="2">AVERAGE(E7:G7)</f>
        <v>3296000</v>
      </c>
      <c r="I7" s="28">
        <f t="shared" ref="I7:I13" si="3">SQRT(((SUM((POWER(E7-H7,2)),(POWER(F7-H7,2)),(POWER(G7-H7,2)))/(COLUMNS(E7:G7)-1))))</f>
        <v>96000</v>
      </c>
      <c r="J7" s="34">
        <f t="shared" ref="J7:J14" si="4">I7/H7*100</f>
        <v>2.912621359223301</v>
      </c>
      <c r="K7" s="33">
        <f t="shared" ref="K7:K13" si="5">AVERAGE(E7:G7)</f>
        <v>3296000</v>
      </c>
      <c r="M7" s="5"/>
    </row>
    <row r="8" spans="1:13" x14ac:dyDescent="0.25">
      <c r="A8" s="21" t="s">
        <v>13</v>
      </c>
      <c r="B8" s="23" t="s">
        <v>30</v>
      </c>
      <c r="C8" s="24" t="s">
        <v>19</v>
      </c>
      <c r="D8" s="26">
        <v>1</v>
      </c>
      <c r="E8" s="30">
        <v>1721300</v>
      </c>
      <c r="F8" s="27">
        <v>1679721</v>
      </c>
      <c r="G8" s="29">
        <v>1636000</v>
      </c>
      <c r="H8" s="30">
        <f t="shared" si="2"/>
        <v>1679007</v>
      </c>
      <c r="I8" s="28">
        <f t="shared" si="3"/>
        <v>42654.482144318667</v>
      </c>
      <c r="J8" s="34">
        <f t="shared" si="4"/>
        <v>2.5404588631446243</v>
      </c>
      <c r="K8" s="33">
        <f t="shared" si="5"/>
        <v>1679007</v>
      </c>
      <c r="M8" s="5"/>
    </row>
    <row r="9" spans="1:13" x14ac:dyDescent="0.25">
      <c r="A9" s="21" t="s">
        <v>14</v>
      </c>
      <c r="B9" s="23" t="s">
        <v>31</v>
      </c>
      <c r="C9" s="24" t="s">
        <v>19</v>
      </c>
      <c r="D9" s="26">
        <v>1</v>
      </c>
      <c r="E9" s="30">
        <v>1600440</v>
      </c>
      <c r="F9" s="27">
        <v>1480176</v>
      </c>
      <c r="G9" s="29">
        <v>1360000</v>
      </c>
      <c r="H9" s="30">
        <f t="shared" si="2"/>
        <v>1480205.3333333333</v>
      </c>
      <c r="I9" s="28">
        <f t="shared" si="3"/>
        <v>120220.00268396825</v>
      </c>
      <c r="J9" s="34">
        <f t="shared" si="4"/>
        <v>8.1218463396047937</v>
      </c>
      <c r="K9" s="33">
        <f t="shared" si="5"/>
        <v>1480205.3333333333</v>
      </c>
      <c r="M9" s="5"/>
    </row>
    <row r="10" spans="1:13" x14ac:dyDescent="0.25">
      <c r="A10" s="21" t="s">
        <v>15</v>
      </c>
      <c r="B10" s="23" t="s">
        <v>32</v>
      </c>
      <c r="C10" s="24" t="s">
        <v>19</v>
      </c>
      <c r="D10" s="26">
        <v>1</v>
      </c>
      <c r="E10" s="30">
        <v>1520176</v>
      </c>
      <c r="F10" s="27">
        <v>1440176</v>
      </c>
      <c r="G10" s="29">
        <v>1360176</v>
      </c>
      <c r="H10" s="30">
        <f t="shared" si="2"/>
        <v>1440176</v>
      </c>
      <c r="I10" s="28">
        <f t="shared" si="3"/>
        <v>80000</v>
      </c>
      <c r="J10" s="34">
        <f t="shared" si="4"/>
        <v>5.5548766261901328</v>
      </c>
      <c r="K10" s="33">
        <f t="shared" si="5"/>
        <v>1440176</v>
      </c>
      <c r="M10" s="5"/>
    </row>
    <row r="11" spans="1:13" x14ac:dyDescent="0.25">
      <c r="A11" s="21" t="s">
        <v>16</v>
      </c>
      <c r="B11" s="23" t="s">
        <v>33</v>
      </c>
      <c r="C11" s="24" t="s">
        <v>19</v>
      </c>
      <c r="D11" s="26">
        <v>1</v>
      </c>
      <c r="E11" s="30">
        <v>1583968</v>
      </c>
      <c r="F11" s="27">
        <v>1471984</v>
      </c>
      <c r="G11" s="29">
        <v>1360000</v>
      </c>
      <c r="H11" s="30">
        <f t="shared" si="2"/>
        <v>1471984</v>
      </c>
      <c r="I11" s="28">
        <f t="shared" si="3"/>
        <v>111984</v>
      </c>
      <c r="J11" s="34">
        <f t="shared" si="4"/>
        <v>7.6076913879498695</v>
      </c>
      <c r="K11" s="33">
        <f t="shared" si="5"/>
        <v>1471984</v>
      </c>
      <c r="M11" s="5"/>
    </row>
    <row r="12" spans="1:13" x14ac:dyDescent="0.25">
      <c r="A12" s="21" t="s">
        <v>17</v>
      </c>
      <c r="B12" s="23" t="s">
        <v>34</v>
      </c>
      <c r="C12" s="24" t="s">
        <v>19</v>
      </c>
      <c r="D12" s="26">
        <v>1</v>
      </c>
      <c r="E12" s="30">
        <v>2969824</v>
      </c>
      <c r="F12" s="27">
        <v>2925931</v>
      </c>
      <c r="G12" s="29">
        <v>2880000</v>
      </c>
      <c r="H12" s="30">
        <f t="shared" si="2"/>
        <v>2925251.6666666665</v>
      </c>
      <c r="I12" s="28">
        <f t="shared" si="3"/>
        <v>44915.853151569252</v>
      </c>
      <c r="J12" s="34">
        <f t="shared" si="4"/>
        <v>1.5354526129627339</v>
      </c>
      <c r="K12" s="33">
        <f t="shared" si="5"/>
        <v>2925251.6666666665</v>
      </c>
      <c r="M12" s="5"/>
    </row>
    <row r="13" spans="1:13" ht="15.75" thickBot="1" x14ac:dyDescent="0.3">
      <c r="A13" s="21" t="s">
        <v>18</v>
      </c>
      <c r="B13" s="23" t="s">
        <v>35</v>
      </c>
      <c r="C13" s="24" t="s">
        <v>19</v>
      </c>
      <c r="D13" s="26">
        <v>7</v>
      </c>
      <c r="E13" s="30">
        <f>1615000*D13</f>
        <v>11305000</v>
      </c>
      <c r="F13" s="27">
        <f>1530000*D13</f>
        <v>10710000</v>
      </c>
      <c r="G13" s="29">
        <f>1445000*D13</f>
        <v>10115000</v>
      </c>
      <c r="H13" s="30">
        <f t="shared" si="2"/>
        <v>10710000</v>
      </c>
      <c r="I13" s="28">
        <f t="shared" si="3"/>
        <v>595000</v>
      </c>
      <c r="J13" s="34">
        <f t="shared" si="4"/>
        <v>5.5555555555555554</v>
      </c>
      <c r="K13" s="33">
        <f t="shared" si="5"/>
        <v>10710000</v>
      </c>
      <c r="M13" s="5"/>
    </row>
    <row r="14" spans="1:13" ht="15.75" thickBot="1" x14ac:dyDescent="0.3">
      <c r="A14" s="85" t="s">
        <v>10</v>
      </c>
      <c r="B14" s="86"/>
      <c r="C14" s="86"/>
      <c r="D14" s="86"/>
      <c r="E14" s="38">
        <f>SUM(E6:E13)</f>
        <v>26964074</v>
      </c>
      <c r="F14" s="38">
        <f>SUM(F6:F13)</f>
        <v>25840535</v>
      </c>
      <c r="G14" s="38">
        <f>SUM(G6:G13)</f>
        <v>24711176</v>
      </c>
      <c r="H14" s="38">
        <f>AVERAGE(E14:G14)</f>
        <v>25838595</v>
      </c>
      <c r="I14" s="53">
        <f>SQRT(((SUM((POWER(E14-H14,2)),(POWER(F14-H14,2)),(POWER(G14-H14,2)))/(COLUMNS(E14:G14)-1))))</f>
        <v>1126450.2529188762</v>
      </c>
      <c r="J14" s="54">
        <f t="shared" si="4"/>
        <v>4.359564647067212</v>
      </c>
      <c r="K14" s="39">
        <f>SUM(K6:K13)</f>
        <v>25838595</v>
      </c>
      <c r="M14" s="5"/>
    </row>
    <row r="15" spans="1:13" ht="15.75" thickBot="1" x14ac:dyDescent="0.3">
      <c r="A15" s="100" t="s">
        <v>25</v>
      </c>
      <c r="B15" s="101"/>
      <c r="C15" s="101"/>
      <c r="D15" s="101"/>
      <c r="E15" s="101"/>
      <c r="F15" s="101"/>
      <c r="G15" s="101"/>
      <c r="H15" s="102"/>
      <c r="I15" s="102"/>
      <c r="J15" s="102"/>
      <c r="K15" s="103"/>
      <c r="M15" s="5"/>
    </row>
    <row r="16" spans="1:13" x14ac:dyDescent="0.25">
      <c r="A16" s="47" t="s">
        <v>11</v>
      </c>
      <c r="B16" s="22" t="s">
        <v>28</v>
      </c>
      <c r="C16" s="48" t="s">
        <v>26</v>
      </c>
      <c r="D16" s="49" t="s">
        <v>11</v>
      </c>
      <c r="E16" s="50">
        <v>180000</v>
      </c>
      <c r="F16" s="51">
        <v>177284</v>
      </c>
      <c r="G16" s="52">
        <v>175000</v>
      </c>
      <c r="H16" s="16">
        <f>AVERAGE(E16:G16)</f>
        <v>177428</v>
      </c>
      <c r="I16" s="14">
        <f t="shared" ref="I16" si="6">SQRT(((SUM((POWER(E16-H16,2)),(POWER(F16-H16,2)),(POWER(G16-H16,2)))/(COLUMNS(E16:G16)-1))))</f>
        <v>2503.1084674859776</v>
      </c>
      <c r="J16" s="57">
        <f t="shared" ref="J16" si="7">I16/H16*100</f>
        <v>1.4107742112214405</v>
      </c>
      <c r="K16" s="55">
        <f t="shared" ref="K16:K23" si="8">AVERAGE(E16:G16)</f>
        <v>177428</v>
      </c>
      <c r="M16" s="5"/>
    </row>
    <row r="17" spans="1:13" x14ac:dyDescent="0.25">
      <c r="A17" s="21" t="s">
        <v>12</v>
      </c>
      <c r="B17" s="23" t="s">
        <v>29</v>
      </c>
      <c r="C17" s="44" t="s">
        <v>26</v>
      </c>
      <c r="D17" s="45" t="s">
        <v>11</v>
      </c>
      <c r="E17" s="40">
        <v>212000</v>
      </c>
      <c r="F17" s="27">
        <v>206000</v>
      </c>
      <c r="G17" s="29">
        <v>200000</v>
      </c>
      <c r="H17" s="30">
        <f t="shared" ref="H17:H23" si="9">AVERAGE(E17:G17)</f>
        <v>206000</v>
      </c>
      <c r="I17" s="28">
        <f t="shared" ref="I17:I23" si="10">SQRT(((SUM((POWER(E17-H17,2)),(POWER(F17-H17,2)),(POWER(G17-H17,2)))/(COLUMNS(E17:G17)-1))))</f>
        <v>6000</v>
      </c>
      <c r="J17" s="58">
        <f t="shared" ref="J17:J23" si="11">I17/H17*100</f>
        <v>2.912621359223301</v>
      </c>
      <c r="K17" s="56">
        <f t="shared" si="8"/>
        <v>206000</v>
      </c>
      <c r="M17" s="5"/>
    </row>
    <row r="18" spans="1:13" x14ac:dyDescent="0.25">
      <c r="A18" s="21" t="s">
        <v>13</v>
      </c>
      <c r="B18" s="23" t="s">
        <v>30</v>
      </c>
      <c r="C18" s="44" t="s">
        <v>26</v>
      </c>
      <c r="D18" s="45" t="s">
        <v>11</v>
      </c>
      <c r="E18" s="40">
        <v>108000</v>
      </c>
      <c r="F18" s="27">
        <v>104982</v>
      </c>
      <c r="G18" s="29">
        <v>102250</v>
      </c>
      <c r="H18" s="30">
        <f t="shared" si="9"/>
        <v>105077.33333333333</v>
      </c>
      <c r="I18" s="28">
        <f t="shared" si="10"/>
        <v>2876.1852049778249</v>
      </c>
      <c r="J18" s="58">
        <f t="shared" si="11"/>
        <v>2.7372080293033307</v>
      </c>
      <c r="K18" s="56">
        <f t="shared" si="8"/>
        <v>105077.33333333333</v>
      </c>
      <c r="M18" s="5"/>
    </row>
    <row r="19" spans="1:13" x14ac:dyDescent="0.25">
      <c r="A19" s="21" t="s">
        <v>14</v>
      </c>
      <c r="B19" s="23" t="s">
        <v>31</v>
      </c>
      <c r="C19" s="44" t="s">
        <v>26</v>
      </c>
      <c r="D19" s="45" t="s">
        <v>11</v>
      </c>
      <c r="E19" s="40">
        <v>100000</v>
      </c>
      <c r="F19" s="27">
        <v>92511</v>
      </c>
      <c r="G19" s="29">
        <v>85000</v>
      </c>
      <c r="H19" s="30">
        <f>AVERAGE(E19:G19)</f>
        <v>92503.666666666672</v>
      </c>
      <c r="I19" s="28">
        <f t="shared" si="10"/>
        <v>7500.0026888884067</v>
      </c>
      <c r="J19" s="58">
        <f t="shared" si="11"/>
        <v>8.107789625155478</v>
      </c>
      <c r="K19" s="56">
        <f t="shared" si="8"/>
        <v>92503.666666666672</v>
      </c>
      <c r="M19" s="5"/>
    </row>
    <row r="20" spans="1:13" x14ac:dyDescent="0.25">
      <c r="A20" s="21" t="s">
        <v>15</v>
      </c>
      <c r="B20" s="23" t="s">
        <v>32</v>
      </c>
      <c r="C20" s="44" t="s">
        <v>26</v>
      </c>
      <c r="D20" s="45" t="s">
        <v>11</v>
      </c>
      <c r="E20" s="40">
        <v>95011</v>
      </c>
      <c r="F20" s="27">
        <v>90011</v>
      </c>
      <c r="G20" s="29">
        <v>85011</v>
      </c>
      <c r="H20" s="30">
        <f t="shared" si="9"/>
        <v>90011</v>
      </c>
      <c r="I20" s="28">
        <f t="shared" si="10"/>
        <v>5000</v>
      </c>
      <c r="J20" s="58">
        <f t="shared" si="11"/>
        <v>5.5548766261901328</v>
      </c>
      <c r="K20" s="56">
        <f t="shared" si="8"/>
        <v>90011</v>
      </c>
      <c r="M20" s="5"/>
    </row>
    <row r="21" spans="1:13" x14ac:dyDescent="0.25">
      <c r="A21" s="21" t="s">
        <v>16</v>
      </c>
      <c r="B21" s="23" t="s">
        <v>33</v>
      </c>
      <c r="C21" s="44" t="s">
        <v>26</v>
      </c>
      <c r="D21" s="45" t="s">
        <v>11</v>
      </c>
      <c r="E21" s="40">
        <v>98998</v>
      </c>
      <c r="F21" s="27">
        <v>91999</v>
      </c>
      <c r="G21" s="29">
        <v>85000</v>
      </c>
      <c r="H21" s="30">
        <f t="shared" si="9"/>
        <v>91999</v>
      </c>
      <c r="I21" s="28">
        <f t="shared" si="10"/>
        <v>6999</v>
      </c>
      <c r="J21" s="58">
        <f t="shared" si="11"/>
        <v>7.6076913879498695</v>
      </c>
      <c r="K21" s="56">
        <f t="shared" si="8"/>
        <v>91999</v>
      </c>
      <c r="M21" s="5"/>
    </row>
    <row r="22" spans="1:13" x14ac:dyDescent="0.25">
      <c r="A22" s="21" t="s">
        <v>17</v>
      </c>
      <c r="B22" s="23" t="s">
        <v>34</v>
      </c>
      <c r="C22" s="44" t="s">
        <v>26</v>
      </c>
      <c r="D22" s="45" t="s">
        <v>11</v>
      </c>
      <c r="E22" s="40">
        <v>185000</v>
      </c>
      <c r="F22" s="27">
        <v>182870</v>
      </c>
      <c r="G22" s="29">
        <v>180000</v>
      </c>
      <c r="H22" s="30">
        <f t="shared" si="9"/>
        <v>182623.33333333334</v>
      </c>
      <c r="I22" s="28">
        <f t="shared" si="10"/>
        <v>2509.1100679988776</v>
      </c>
      <c r="J22" s="58">
        <f t="shared" si="11"/>
        <v>1.3739263336186747</v>
      </c>
      <c r="K22" s="56">
        <f t="shared" si="8"/>
        <v>182623.33333333334</v>
      </c>
      <c r="M22" s="5"/>
    </row>
    <row r="23" spans="1:13" ht="15.75" thickBot="1" x14ac:dyDescent="0.3">
      <c r="A23" s="21" t="s">
        <v>18</v>
      </c>
      <c r="B23" s="23" t="s">
        <v>35</v>
      </c>
      <c r="C23" s="44" t="s">
        <v>26</v>
      </c>
      <c r="D23" s="45" t="s">
        <v>11</v>
      </c>
      <c r="E23" s="40">
        <v>665000</v>
      </c>
      <c r="F23" s="27">
        <v>630000</v>
      </c>
      <c r="G23" s="29">
        <v>595000</v>
      </c>
      <c r="H23" s="30">
        <f t="shared" si="9"/>
        <v>630000</v>
      </c>
      <c r="I23" s="28">
        <f t="shared" si="10"/>
        <v>35000</v>
      </c>
      <c r="J23" s="58">
        <f t="shared" si="11"/>
        <v>5.5555555555555554</v>
      </c>
      <c r="K23" s="56">
        <f t="shared" si="8"/>
        <v>630000</v>
      </c>
      <c r="M23" s="5"/>
    </row>
    <row r="24" spans="1:13" ht="15.75" thickBot="1" x14ac:dyDescent="0.3">
      <c r="A24" s="97" t="s">
        <v>10</v>
      </c>
      <c r="B24" s="98"/>
      <c r="C24" s="99"/>
      <c r="D24" s="99"/>
      <c r="E24" s="17">
        <f>SUM(E16:E23)</f>
        <v>1644009</v>
      </c>
      <c r="F24" s="18">
        <f>SUM(F16:F23)</f>
        <v>1575657</v>
      </c>
      <c r="G24" s="19">
        <f>SUM(G16:G23)</f>
        <v>1507261</v>
      </c>
      <c r="H24" s="41">
        <f>AVERAGE(E24:G24)</f>
        <v>1575642.3333333333</v>
      </c>
      <c r="I24" s="42">
        <f>SQRT(((SUM((POWER(E24-H24,2)),(POWER(F24-H24,2)),(POWER(G24-H24,2)))/(COLUMNS(E24:G24)-1))))</f>
        <v>68374.001179785686</v>
      </c>
      <c r="J24" s="43">
        <f t="shared" ref="J24" si="12">I24/H24*100</f>
        <v>4.3394366686719952</v>
      </c>
      <c r="K24" s="35">
        <f>SUM(K16:K23)</f>
        <v>1575642.3333333335</v>
      </c>
      <c r="M24" s="5"/>
    </row>
    <row r="25" spans="1:13" ht="15.75" thickBot="1" x14ac:dyDescent="0.3">
      <c r="A25" s="104" t="s">
        <v>27</v>
      </c>
      <c r="B25" s="105"/>
      <c r="C25" s="105"/>
      <c r="D25" s="105"/>
      <c r="E25" s="105"/>
      <c r="F25" s="105"/>
      <c r="G25" s="105"/>
      <c r="H25" s="106"/>
      <c r="I25" s="106"/>
      <c r="J25" s="106"/>
      <c r="K25" s="107"/>
      <c r="M25" s="5"/>
    </row>
    <row r="26" spans="1:13" x14ac:dyDescent="0.25">
      <c r="A26" s="20" t="s">
        <v>11</v>
      </c>
      <c r="B26" s="22" t="s">
        <v>28</v>
      </c>
      <c r="C26" s="48" t="s">
        <v>26</v>
      </c>
      <c r="D26" s="49" t="s">
        <v>11</v>
      </c>
      <c r="E26" s="16">
        <v>540000</v>
      </c>
      <c r="F26" s="51">
        <v>531852</v>
      </c>
      <c r="G26" s="46">
        <v>525000</v>
      </c>
      <c r="H26" s="16">
        <f t="shared" ref="H26" si="13">AVERAGE(E26:G26)</f>
        <v>532284</v>
      </c>
      <c r="I26" s="14">
        <f t="shared" ref="I26" si="14">SQRT(((SUM((POWER(E26-H26,2)),(POWER(F26-H26,2)),(POWER(G26-H26,2)))/(COLUMNS(E26:G26)-1))))</f>
        <v>7509.3254024579328</v>
      </c>
      <c r="J26" s="57">
        <f t="shared" ref="J26" si="15">I26/H26*100</f>
        <v>1.4107742112214405</v>
      </c>
      <c r="K26" s="59">
        <f t="shared" ref="K26:K33" si="16">AVERAGE(E26:G26)</f>
        <v>532284</v>
      </c>
      <c r="M26" s="5"/>
    </row>
    <row r="27" spans="1:13" x14ac:dyDescent="0.25">
      <c r="A27" s="21" t="s">
        <v>12</v>
      </c>
      <c r="B27" s="23" t="s">
        <v>29</v>
      </c>
      <c r="C27" s="44" t="s">
        <v>26</v>
      </c>
      <c r="D27" s="45" t="s">
        <v>11</v>
      </c>
      <c r="E27" s="30">
        <v>636000</v>
      </c>
      <c r="F27" s="27">
        <v>618000</v>
      </c>
      <c r="G27" s="29">
        <v>600000</v>
      </c>
      <c r="H27" s="30">
        <f t="shared" ref="H27:H33" si="17">AVERAGE(E27:G27)</f>
        <v>618000</v>
      </c>
      <c r="I27" s="28">
        <f t="shared" ref="I27:I33" si="18">SQRT(((SUM((POWER(E27-H27,2)),(POWER(F27-H27,2)),(POWER(G27-H27,2)))/(COLUMNS(E27:G27)-1))))</f>
        <v>18000</v>
      </c>
      <c r="J27" s="58">
        <f t="shared" ref="J27:J33" si="19">I27/H27*100</f>
        <v>2.912621359223301</v>
      </c>
      <c r="K27" s="56">
        <f t="shared" si="16"/>
        <v>618000</v>
      </c>
      <c r="M27" s="5"/>
    </row>
    <row r="28" spans="1:13" x14ac:dyDescent="0.25">
      <c r="A28" s="21" t="s">
        <v>13</v>
      </c>
      <c r="B28" s="23" t="s">
        <v>30</v>
      </c>
      <c r="C28" s="44" t="s">
        <v>26</v>
      </c>
      <c r="D28" s="45" t="s">
        <v>11</v>
      </c>
      <c r="E28" s="30">
        <v>325000</v>
      </c>
      <c r="F28" s="27">
        <v>314947</v>
      </c>
      <c r="G28" s="29">
        <v>306750</v>
      </c>
      <c r="H28" s="30">
        <f t="shared" si="17"/>
        <v>315565.66666666669</v>
      </c>
      <c r="I28" s="28">
        <f t="shared" si="18"/>
        <v>9140.7158545342245</v>
      </c>
      <c r="J28" s="58">
        <f t="shared" si="19"/>
        <v>2.8966129145442174</v>
      </c>
      <c r="K28" s="56">
        <f t="shared" si="16"/>
        <v>315565.66666666669</v>
      </c>
      <c r="M28" s="5"/>
    </row>
    <row r="29" spans="1:13" x14ac:dyDescent="0.25">
      <c r="A29" s="21" t="s">
        <v>14</v>
      </c>
      <c r="B29" s="23" t="s">
        <v>31</v>
      </c>
      <c r="C29" s="44" t="s">
        <v>26</v>
      </c>
      <c r="D29" s="45" t="s">
        <v>11</v>
      </c>
      <c r="E29" s="30">
        <v>300000</v>
      </c>
      <c r="F29" s="27">
        <v>277533</v>
      </c>
      <c r="G29" s="29">
        <v>255000</v>
      </c>
      <c r="H29" s="30">
        <f t="shared" si="17"/>
        <v>277511</v>
      </c>
      <c r="I29" s="28">
        <f t="shared" si="18"/>
        <v>22500.008066665221</v>
      </c>
      <c r="J29" s="58">
        <f t="shared" si="19"/>
        <v>8.107789625155478</v>
      </c>
      <c r="K29" s="56">
        <f t="shared" si="16"/>
        <v>277511</v>
      </c>
      <c r="M29" s="5"/>
    </row>
    <row r="30" spans="1:13" x14ac:dyDescent="0.25">
      <c r="A30" s="21" t="s">
        <v>15</v>
      </c>
      <c r="B30" s="23" t="s">
        <v>32</v>
      </c>
      <c r="C30" s="44" t="s">
        <v>26</v>
      </c>
      <c r="D30" s="45" t="s">
        <v>11</v>
      </c>
      <c r="E30" s="30">
        <v>285033</v>
      </c>
      <c r="F30" s="27">
        <v>270033</v>
      </c>
      <c r="G30" s="29">
        <v>255033</v>
      </c>
      <c r="H30" s="30">
        <f t="shared" si="17"/>
        <v>270033</v>
      </c>
      <c r="I30" s="28">
        <f t="shared" si="18"/>
        <v>15000</v>
      </c>
      <c r="J30" s="58">
        <f t="shared" si="19"/>
        <v>5.5548766261901328</v>
      </c>
      <c r="K30" s="56">
        <f t="shared" si="16"/>
        <v>270033</v>
      </c>
      <c r="M30" s="5"/>
    </row>
    <row r="31" spans="1:13" x14ac:dyDescent="0.25">
      <c r="A31" s="21" t="s">
        <v>16</v>
      </c>
      <c r="B31" s="23" t="s">
        <v>33</v>
      </c>
      <c r="C31" s="44" t="s">
        <v>26</v>
      </c>
      <c r="D31" s="45" t="s">
        <v>11</v>
      </c>
      <c r="E31" s="30">
        <v>296994</v>
      </c>
      <c r="F31" s="27">
        <v>275997</v>
      </c>
      <c r="G31" s="29">
        <v>255000</v>
      </c>
      <c r="H31" s="30">
        <f t="shared" si="17"/>
        <v>275997</v>
      </c>
      <c r="I31" s="28">
        <f t="shared" si="18"/>
        <v>20997</v>
      </c>
      <c r="J31" s="58">
        <f t="shared" si="19"/>
        <v>7.6076913879498695</v>
      </c>
      <c r="K31" s="56">
        <f t="shared" si="16"/>
        <v>275997</v>
      </c>
      <c r="M31" s="5"/>
    </row>
    <row r="32" spans="1:13" x14ac:dyDescent="0.25">
      <c r="A32" s="21" t="s">
        <v>17</v>
      </c>
      <c r="B32" s="23" t="s">
        <v>34</v>
      </c>
      <c r="C32" s="44" t="s">
        <v>26</v>
      </c>
      <c r="D32" s="45" t="s">
        <v>11</v>
      </c>
      <c r="E32" s="30">
        <v>560000</v>
      </c>
      <c r="F32" s="27">
        <v>548611</v>
      </c>
      <c r="G32" s="29">
        <v>540000</v>
      </c>
      <c r="H32" s="30">
        <f t="shared" si="17"/>
        <v>549537</v>
      </c>
      <c r="I32" s="28">
        <f t="shared" si="18"/>
        <v>10032.103817245912</v>
      </c>
      <c r="J32" s="58">
        <f t="shared" si="19"/>
        <v>1.8255556618109268</v>
      </c>
      <c r="K32" s="56">
        <f t="shared" si="16"/>
        <v>549537</v>
      </c>
      <c r="M32" s="5"/>
    </row>
    <row r="33" spans="1:13" ht="15.75" thickBot="1" x14ac:dyDescent="0.3">
      <c r="A33" s="21" t="s">
        <v>18</v>
      </c>
      <c r="B33" s="23" t="s">
        <v>35</v>
      </c>
      <c r="C33" s="44" t="s">
        <v>26</v>
      </c>
      <c r="D33" s="45" t="s">
        <v>11</v>
      </c>
      <c r="E33" s="30">
        <v>1330000</v>
      </c>
      <c r="F33" s="27">
        <v>1260000</v>
      </c>
      <c r="G33" s="29">
        <v>1190000</v>
      </c>
      <c r="H33" s="30">
        <f t="shared" si="17"/>
        <v>1260000</v>
      </c>
      <c r="I33" s="28">
        <f t="shared" si="18"/>
        <v>70000</v>
      </c>
      <c r="J33" s="58">
        <f t="shared" si="19"/>
        <v>5.5555555555555554</v>
      </c>
      <c r="K33" s="56">
        <f t="shared" si="16"/>
        <v>1260000</v>
      </c>
      <c r="M33" s="5"/>
    </row>
    <row r="34" spans="1:13" ht="15.75" thickBot="1" x14ac:dyDescent="0.3">
      <c r="A34" s="97" t="s">
        <v>10</v>
      </c>
      <c r="B34" s="98"/>
      <c r="C34" s="98"/>
      <c r="D34" s="98"/>
      <c r="E34" s="17">
        <f>SUM(E26:E33)</f>
        <v>4273027</v>
      </c>
      <c r="F34" s="18">
        <f>SUM(F26:F33)</f>
        <v>4096973</v>
      </c>
      <c r="G34" s="19">
        <f>SUM(G26:G33)</f>
        <v>3926783</v>
      </c>
      <c r="H34" s="36">
        <f>AVERAGE(E34:G34)</f>
        <v>4098927.6666666665</v>
      </c>
      <c r="I34" s="60">
        <f>SQRT(((SUM((POWER(E34-H34,2)),(POWER(F34-H34,2)),(POWER(G34-H34,2)))/(COLUMNS(E34:G34)-1))))</f>
        <v>173130.27587725184</v>
      </c>
      <c r="J34" s="61">
        <f t="shared" ref="J34" si="20">I34/H34*100</f>
        <v>4.2237943666384581</v>
      </c>
      <c r="K34" s="35">
        <f>SUM(K26:K33)</f>
        <v>4098927.666666667</v>
      </c>
      <c r="M34" s="5"/>
    </row>
    <row r="35" spans="1:13" ht="15.75" thickBot="1" x14ac:dyDescent="0.3">
      <c r="A35" s="94" t="s">
        <v>10</v>
      </c>
      <c r="B35" s="95"/>
      <c r="C35" s="95"/>
      <c r="D35" s="96"/>
      <c r="E35" s="37">
        <f>SUM(E14+E24+E34)</f>
        <v>32881110</v>
      </c>
      <c r="F35" s="38">
        <f>SUM(F14+F24+F34)</f>
        <v>31513165</v>
      </c>
      <c r="G35" s="39">
        <f>SUM(G14+G24+G34)</f>
        <v>30145220</v>
      </c>
      <c r="H35" s="41">
        <f>AVERAGE(E35:G35)</f>
        <v>31513165</v>
      </c>
      <c r="I35" s="42">
        <f>SQRT(((SUM((POWER(E35-H35,2)),(POWER(F35-H35,2)),(POWER(G35-H35,2)))/(COLUMNS(E35:G35)-1))))</f>
        <v>1367945</v>
      </c>
      <c r="J35" s="43">
        <f t="shared" ref="J35" si="21">I35/H35*100</f>
        <v>4.340868332330313</v>
      </c>
      <c r="K35" s="62">
        <f>K14+K24+K34</f>
        <v>31513165</v>
      </c>
    </row>
    <row r="36" spans="1:13" ht="15.75" customHeight="1" x14ac:dyDescent="0.25">
      <c r="A36" s="7"/>
      <c r="B36" s="2"/>
      <c r="C36" s="2"/>
      <c r="D36" s="2"/>
      <c r="E36" s="4"/>
      <c r="F36" s="4"/>
      <c r="G36" s="79" t="s">
        <v>20</v>
      </c>
      <c r="H36" s="80"/>
      <c r="I36" s="80" t="s">
        <v>21</v>
      </c>
      <c r="J36" s="80"/>
      <c r="K36" s="80"/>
    </row>
    <row r="37" spans="1:13" ht="71.25" customHeight="1" x14ac:dyDescent="0.25">
      <c r="A37" s="7"/>
      <c r="B37" s="2"/>
      <c r="C37" s="2"/>
      <c r="D37" s="2"/>
      <c r="E37" s="4"/>
      <c r="F37" s="4"/>
      <c r="G37" s="81"/>
      <c r="H37" s="81"/>
      <c r="I37" s="81"/>
      <c r="J37" s="81"/>
      <c r="K37" s="81"/>
    </row>
    <row r="38" spans="1:13" ht="15.75" x14ac:dyDescent="0.25">
      <c r="J38" s="9"/>
      <c r="K38" s="10"/>
    </row>
  </sheetData>
  <mergeCells count="21">
    <mergeCell ref="G36:H37"/>
    <mergeCell ref="I36:K37"/>
    <mergeCell ref="A5:K5"/>
    <mergeCell ref="A14:D14"/>
    <mergeCell ref="A2:A4"/>
    <mergeCell ref="C2:C4"/>
    <mergeCell ref="D2:D4"/>
    <mergeCell ref="E2:E4"/>
    <mergeCell ref="A35:D35"/>
    <mergeCell ref="A34:D34"/>
    <mergeCell ref="A24:D24"/>
    <mergeCell ref="A15:K15"/>
    <mergeCell ref="A25:K25"/>
    <mergeCell ref="G1:K1"/>
    <mergeCell ref="B2:B3"/>
    <mergeCell ref="K2:K4"/>
    <mergeCell ref="F2:F4"/>
    <mergeCell ref="G2:G4"/>
    <mergeCell ref="H2:H4"/>
    <mergeCell ref="I2:I4"/>
    <mergeCell ref="J2:J4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Centr Goroda</cp:lastModifiedBy>
  <cp:lastPrinted>2022-09-09T12:38:31Z</cp:lastPrinted>
  <dcterms:created xsi:type="dcterms:W3CDTF">2020-03-30T09:18:46Z</dcterms:created>
  <dcterms:modified xsi:type="dcterms:W3CDTF">2022-10-12T05:23:57Z</dcterms:modified>
</cp:coreProperties>
</file>